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02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67" i="1" l="1"/>
  <c r="L66" i="1"/>
  <c r="L65" i="1"/>
  <c r="L63" i="1"/>
</calcChain>
</file>

<file path=xl/sharedStrings.xml><?xml version="1.0" encoding="utf-8"?>
<sst xmlns="http://schemas.openxmlformats.org/spreadsheetml/2006/main" count="144" uniqueCount="94">
  <si>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</si>
  <si>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</si>
  <si>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</si>
  <si>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</si>
  <si>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</si>
  <si>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</si>
  <si>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</si>
  <si>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</si>
  <si>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</si>
  <si>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</si>
  <si>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</si>
  <si>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</si>
  <si>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52.9</t>
  </si>
  <si>
    <t>Чистка просеки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</si>
  <si>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</si>
  <si>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</si>
  <si>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</si>
  <si>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</si>
  <si>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</si>
  <si>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</si>
  <si>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</si>
  <si>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</si>
  <si>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</si>
  <si>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</si>
  <si>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</si>
  <si>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</si>
  <si>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(8,69)</t>
  </si>
  <si>
    <t>Средства на оплату труда рабочих</t>
  </si>
  <si>
    <t>(3,78)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</si>
  <si>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</si>
  <si>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</si>
  <si>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</si>
  <si>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</si>
  <si>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</si>
  <si>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</si>
  <si>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</si>
  <si>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</si>
  <si>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</si>
  <si>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</si>
  <si>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</si>
  <si>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</si>
  <si>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</si>
  <si>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</si>
  <si>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</si>
  <si>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</si>
  <si>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</si>
  <si>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</si>
  <si>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</si>
  <si>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</si>
  <si>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Чистка просеки</t>
  </si>
  <si>
    <t>1</t>
  </si>
  <si>
    <t>ФЕР01-02-119-02</t>
  </si>
  <si>
    <t>Расчистка площадей от кустарника и мелколесья вручную: при средней поросли</t>
  </si>
  <si>
    <t>100 м2</t>
  </si>
  <si>
    <t>100</t>
  </si>
  <si>
    <t>Объем=10000 / 100</t>
  </si>
  <si>
    <t>ОТ</t>
  </si>
  <si>
    <t>41,99</t>
  </si>
  <si>
    <t>ЗТ</t>
  </si>
  <si>
    <t>чел.-ч</t>
  </si>
  <si>
    <t>4,43</t>
  </si>
  <si>
    <t>443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</si>
  <si>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</si>
  <si>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</si>
  <si>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</si>
  <si>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</si>
  <si>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</si>
  <si>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</si>
  <si>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</si>
  <si>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</si>
  <si>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</si>
  <si>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</si>
  <si>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</si>
  <si>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</si>
  <si>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</si>
  <si>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</si>
  <si>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</si>
  <si>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</si>
  <si>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</si>
  <si>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</si>
  <si>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</si>
  <si>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</si>
  <si>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</si>
  <si>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(443+0)/8*500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</si>
  <si>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</si>
  <si>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</si>
  <si>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</si>
  <si>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</si>
  <si>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</si>
  <si>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</si>
  <si>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</si>
  <si>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</si>
  <si>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</si>
  <si>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(11,997)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</si>
</sst>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6"/>
  <sheetViews>
    <sheetView tabSelected="1" topLeftCell="A58" workbookViewId="0">
      <selection activeCell="A70" sqref="A70:XFD74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2" width="84.42578125" style="3" hidden="1" customWidth="1"/>
    <col min="33" max="33" width="139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1" t="s">
        <v>2</v>
      </c>
      <c r="B4" s="81"/>
      <c r="C4" s="81"/>
      <c r="D4" s="6"/>
      <c r="K4" s="81" t="s">
        <v>3</v>
      </c>
      <c r="L4" s="81"/>
      <c r="M4" s="81"/>
      <c r="N4" s="81"/>
    </row>
    <row r="5" spans="1:20" s="1" customFormat="1" ht="12" customHeight="1" x14ac:dyDescent="0.2">
      <c r="A5" s="82"/>
      <c r="B5" s="82"/>
      <c r="C5" s="82"/>
      <c r="D5" s="82"/>
      <c r="E5" s="3"/>
      <c r="J5" s="83"/>
      <c r="K5" s="83"/>
      <c r="L5" s="83"/>
      <c r="M5" s="83"/>
      <c r="N5" s="83"/>
    </row>
    <row r="6" spans="1:20" s="1" customFormat="1" x14ac:dyDescent="0.2">
      <c r="A6" s="74"/>
      <c r="B6" s="74"/>
      <c r="C6" s="74"/>
      <c r="D6" s="74"/>
      <c r="J6" s="74"/>
      <c r="K6" s="74"/>
      <c r="L6" s="74"/>
      <c r="M6" s="74"/>
      <c r="N6" s="74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6</v>
      </c>
      <c r="B10" s="11"/>
      <c r="D10" s="74" t="s">
        <v>7</v>
      </c>
      <c r="E10" s="74"/>
      <c r="F10" s="74"/>
      <c r="G10" s="74"/>
      <c r="H10" s="74"/>
      <c r="I10" s="74"/>
      <c r="J10" s="74"/>
      <c r="K10" s="74"/>
      <c r="L10" s="74"/>
      <c r="M10" s="74"/>
      <c r="N10" s="74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76"/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S13" s="3" t="s">
        <v>4</v>
      </c>
    </row>
    <row r="14" spans="1:20" s="1" customFormat="1" x14ac:dyDescent="0.2">
      <c r="A14" s="86" t="s">
        <v>10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T16" s="3" t="s">
        <v>4</v>
      </c>
    </row>
    <row r="17" spans="1:21" s="1" customFormat="1" x14ac:dyDescent="0.2">
      <c r="A17" s="86" t="s">
        <v>11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</row>
    <row r="18" spans="1:21" s="1" customFormat="1" ht="24" customHeight="1" x14ac:dyDescent="0.25">
      <c r="A18" s="87" t="s">
        <v>12</v>
      </c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77" t="s">
        <v>13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86" t="s">
        <v>14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</row>
    <row r="22" spans="1:21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8" t="s">
        <v>19</v>
      </c>
      <c r="C24" s="88"/>
      <c r="D24" s="88"/>
      <c r="E24" s="88"/>
      <c r="F24" s="88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20</v>
      </c>
      <c r="D26" s="9" t="s">
        <v>21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22</v>
      </c>
      <c r="C28" s="23">
        <v>432.91</v>
      </c>
      <c r="D28" s="24" t="s">
        <v>93</v>
      </c>
      <c r="E28" s="13" t="s">
        <v>23</v>
      </c>
      <c r="L28" s="25"/>
      <c r="M28" s="25"/>
    </row>
    <row r="29" spans="1:21" s="1" customFormat="1" ht="12.75" customHeight="1" x14ac:dyDescent="0.2">
      <c r="B29" s="2" t="s">
        <v>24</v>
      </c>
      <c r="C29" s="26"/>
      <c r="D29" s="27"/>
      <c r="E29" s="13"/>
    </row>
    <row r="30" spans="1:21" s="1" customFormat="1" ht="12.75" customHeight="1" x14ac:dyDescent="0.2">
      <c r="B30" s="2" t="s">
        <v>25</v>
      </c>
      <c r="C30" s="23">
        <v>364.96</v>
      </c>
      <c r="D30" s="24" t="s">
        <v>26</v>
      </c>
      <c r="E30" s="13" t="s">
        <v>23</v>
      </c>
      <c r="G30" s="2" t="s">
        <v>27</v>
      </c>
      <c r="L30" s="23">
        <v>158.68</v>
      </c>
      <c r="M30" s="24" t="s">
        <v>28</v>
      </c>
      <c r="N30" s="13" t="s">
        <v>23</v>
      </c>
    </row>
    <row r="31" spans="1:21" s="1" customFormat="1" ht="12.75" customHeight="1" x14ac:dyDescent="0.2">
      <c r="B31" s="2" t="s">
        <v>29</v>
      </c>
      <c r="C31" s="23">
        <v>0</v>
      </c>
      <c r="D31" s="28" t="s">
        <v>30</v>
      </c>
      <c r="E31" s="13" t="s">
        <v>23</v>
      </c>
      <c r="G31" s="2" t="s">
        <v>31</v>
      </c>
      <c r="L31" s="29"/>
      <c r="M31" s="29">
        <v>443</v>
      </c>
      <c r="N31" s="13" t="s">
        <v>32</v>
      </c>
    </row>
    <row r="32" spans="1:21" s="1" customFormat="1" ht="12.75" customHeight="1" x14ac:dyDescent="0.2">
      <c r="B32" s="2" t="s">
        <v>33</v>
      </c>
      <c r="C32" s="23">
        <v>0</v>
      </c>
      <c r="D32" s="28" t="s">
        <v>30</v>
      </c>
      <c r="E32" s="13" t="s">
        <v>23</v>
      </c>
      <c r="G32" s="2" t="s">
        <v>34</v>
      </c>
      <c r="L32" s="29"/>
      <c r="M32" s="29"/>
      <c r="N32" s="13" t="s">
        <v>32</v>
      </c>
    </row>
    <row r="33" spans="1:28" s="1" customFormat="1" ht="12.75" customHeight="1" x14ac:dyDescent="0.2">
      <c r="B33" s="2" t="s">
        <v>35</v>
      </c>
      <c r="C33" s="23">
        <v>0</v>
      </c>
      <c r="D33" s="24" t="s">
        <v>30</v>
      </c>
      <c r="E33" s="13" t="s">
        <v>23</v>
      </c>
      <c r="G33" s="2" t="s">
        <v>36</v>
      </c>
      <c r="L33" s="85"/>
      <c r="M33" s="85"/>
    </row>
    <row r="34" spans="1:28" s="1" customFormat="1" ht="9.75" customHeight="1" x14ac:dyDescent="0.2">
      <c r="A34" s="30"/>
    </row>
    <row r="35" spans="1:28" s="1" customFormat="1" ht="36" customHeight="1" x14ac:dyDescent="0.2">
      <c r="A35" s="84" t="s">
        <v>37</v>
      </c>
      <c r="B35" s="84" t="s">
        <v>38</v>
      </c>
      <c r="C35" s="84" t="s">
        <v>39</v>
      </c>
      <c r="D35" s="84"/>
      <c r="E35" s="84"/>
      <c r="F35" s="84" t="s">
        <v>40</v>
      </c>
      <c r="G35" s="84" t="s">
        <v>41</v>
      </c>
      <c r="H35" s="84"/>
      <c r="I35" s="84"/>
      <c r="J35" s="84" t="s">
        <v>42</v>
      </c>
      <c r="K35" s="84"/>
      <c r="L35" s="84"/>
      <c r="M35" s="84" t="s">
        <v>43</v>
      </c>
      <c r="N35" s="84" t="s">
        <v>44</v>
      </c>
    </row>
    <row r="36" spans="1:28" s="1" customFormat="1" ht="36.75" customHeight="1" x14ac:dyDescent="0.2">
      <c r="A36" s="84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</row>
    <row r="37" spans="1:28" s="1" customFormat="1" ht="45" x14ac:dyDescent="0.2">
      <c r="A37" s="84"/>
      <c r="B37" s="84"/>
      <c r="C37" s="84"/>
      <c r="D37" s="84"/>
      <c r="E37" s="84"/>
      <c r="F37" s="84"/>
      <c r="G37" s="31" t="s">
        <v>45</v>
      </c>
      <c r="H37" s="31" t="s">
        <v>46</v>
      </c>
      <c r="I37" s="31" t="s">
        <v>47</v>
      </c>
      <c r="J37" s="31" t="s">
        <v>45</v>
      </c>
      <c r="K37" s="31" t="s">
        <v>46</v>
      </c>
      <c r="L37" s="31" t="s">
        <v>48</v>
      </c>
      <c r="M37" s="84"/>
      <c r="N37" s="84"/>
    </row>
    <row r="38" spans="1:28" s="1" customFormat="1" x14ac:dyDescent="0.2">
      <c r="A38" s="32">
        <v>1</v>
      </c>
      <c r="B38" s="32">
        <v>2</v>
      </c>
      <c r="C38" s="89">
        <v>3</v>
      </c>
      <c r="D38" s="89"/>
      <c r="E38" s="89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">
      <c r="A39" s="78" t="s">
        <v>49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80"/>
      <c r="V39" s="33" t="s">
        <v>49</v>
      </c>
    </row>
    <row r="40" spans="1:28" s="1" customFormat="1" ht="33.75" x14ac:dyDescent="0.2">
      <c r="A40" s="34" t="s">
        <v>50</v>
      </c>
      <c r="B40" s="35" t="s">
        <v>51</v>
      </c>
      <c r="C40" s="92" t="s">
        <v>52</v>
      </c>
      <c r="D40" s="92"/>
      <c r="E40" s="92"/>
      <c r="F40" s="36" t="s">
        <v>53</v>
      </c>
      <c r="G40" s="36"/>
      <c r="H40" s="36"/>
      <c r="I40" s="36" t="s">
        <v>54</v>
      </c>
      <c r="J40" s="37"/>
      <c r="K40" s="36"/>
      <c r="L40" s="37"/>
      <c r="M40" s="36"/>
      <c r="N40" s="38"/>
      <c r="V40" s="33"/>
      <c r="W40" s="39" t="s">
        <v>52</v>
      </c>
    </row>
    <row r="41" spans="1:28" s="1" customFormat="1" ht="12" x14ac:dyDescent="0.2">
      <c r="A41" s="40"/>
      <c r="B41" s="8"/>
      <c r="C41" s="74" t="s">
        <v>55</v>
      </c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93"/>
      <c r="V41" s="33"/>
      <c r="W41" s="39"/>
      <c r="X41" s="3" t="s">
        <v>55</v>
      </c>
    </row>
    <row r="42" spans="1:28" s="1" customFormat="1" ht="12" x14ac:dyDescent="0.2">
      <c r="A42" s="41"/>
      <c r="B42" s="42" t="s">
        <v>50</v>
      </c>
      <c r="C42" s="74" t="s">
        <v>56</v>
      </c>
      <c r="D42" s="74"/>
      <c r="E42" s="74"/>
      <c r="F42" s="43"/>
      <c r="G42" s="43"/>
      <c r="H42" s="43"/>
      <c r="I42" s="43"/>
      <c r="J42" s="44">
        <v>37.79</v>
      </c>
      <c r="K42" s="43"/>
      <c r="L42" s="44">
        <v>3779</v>
      </c>
      <c r="M42" s="43" t="s">
        <v>57</v>
      </c>
      <c r="N42" s="45">
        <v>158680</v>
      </c>
      <c r="V42" s="33"/>
      <c r="W42" s="39"/>
      <c r="Y42" s="3" t="s">
        <v>56</v>
      </c>
    </row>
    <row r="43" spans="1:28" s="1" customFormat="1" ht="12" x14ac:dyDescent="0.2">
      <c r="A43" s="41"/>
      <c r="B43" s="42"/>
      <c r="C43" s="74" t="s">
        <v>58</v>
      </c>
      <c r="D43" s="74"/>
      <c r="E43" s="74"/>
      <c r="F43" s="43" t="s">
        <v>59</v>
      </c>
      <c r="G43" s="43" t="s">
        <v>60</v>
      </c>
      <c r="H43" s="43"/>
      <c r="I43" s="43" t="s">
        <v>61</v>
      </c>
      <c r="J43" s="44"/>
      <c r="K43" s="43"/>
      <c r="L43" s="44"/>
      <c r="M43" s="43"/>
      <c r="N43" s="45"/>
      <c r="V43" s="33"/>
      <c r="W43" s="39"/>
      <c r="Z43" s="3" t="s">
        <v>58</v>
      </c>
    </row>
    <row r="44" spans="1:28" s="1" customFormat="1" ht="12" x14ac:dyDescent="0.2">
      <c r="A44" s="41"/>
      <c r="B44" s="42"/>
      <c r="C44" s="94" t="s">
        <v>62</v>
      </c>
      <c r="D44" s="94"/>
      <c r="E44" s="94"/>
      <c r="F44" s="46"/>
      <c r="G44" s="46"/>
      <c r="H44" s="46"/>
      <c r="I44" s="46"/>
      <c r="J44" s="47">
        <v>37.79</v>
      </c>
      <c r="K44" s="46"/>
      <c r="L44" s="47">
        <v>3779</v>
      </c>
      <c r="M44" s="46"/>
      <c r="N44" s="48"/>
      <c r="V44" s="33"/>
      <c r="W44" s="39"/>
      <c r="AA44" s="3" t="s">
        <v>62</v>
      </c>
    </row>
    <row r="45" spans="1:28" s="1" customFormat="1" ht="12" x14ac:dyDescent="0.2">
      <c r="A45" s="41"/>
      <c r="B45" s="42"/>
      <c r="C45" s="74" t="s">
        <v>63</v>
      </c>
      <c r="D45" s="74"/>
      <c r="E45" s="74"/>
      <c r="F45" s="43"/>
      <c r="G45" s="43"/>
      <c r="H45" s="43"/>
      <c r="I45" s="43"/>
      <c r="J45" s="44"/>
      <c r="K45" s="43"/>
      <c r="L45" s="44">
        <v>3779</v>
      </c>
      <c r="M45" s="43"/>
      <c r="N45" s="45">
        <v>158680</v>
      </c>
      <c r="V45" s="33"/>
      <c r="W45" s="39"/>
      <c r="Z45" s="3" t="s">
        <v>63</v>
      </c>
    </row>
    <row r="46" spans="1:28" s="1" customFormat="1" ht="33.75" x14ac:dyDescent="0.2">
      <c r="A46" s="41"/>
      <c r="B46" s="42" t="s">
        <v>64</v>
      </c>
      <c r="C46" s="74" t="s">
        <v>65</v>
      </c>
      <c r="D46" s="74"/>
      <c r="E46" s="74"/>
      <c r="F46" s="43" t="s">
        <v>66</v>
      </c>
      <c r="G46" s="43" t="s">
        <v>67</v>
      </c>
      <c r="H46" s="43"/>
      <c r="I46" s="43" t="s">
        <v>67</v>
      </c>
      <c r="J46" s="44"/>
      <c r="K46" s="43"/>
      <c r="L46" s="44">
        <v>3363.31</v>
      </c>
      <c r="M46" s="43"/>
      <c r="N46" s="45">
        <v>141225</v>
      </c>
      <c r="V46" s="33"/>
      <c r="W46" s="39"/>
      <c r="Z46" s="3" t="s">
        <v>65</v>
      </c>
    </row>
    <row r="47" spans="1:28" s="1" customFormat="1" ht="33.75" x14ac:dyDescent="0.2">
      <c r="A47" s="41"/>
      <c r="B47" s="42" t="s">
        <v>68</v>
      </c>
      <c r="C47" s="74" t="s">
        <v>69</v>
      </c>
      <c r="D47" s="74"/>
      <c r="E47" s="74"/>
      <c r="F47" s="43" t="s">
        <v>66</v>
      </c>
      <c r="G47" s="43" t="s">
        <v>70</v>
      </c>
      <c r="H47" s="43"/>
      <c r="I47" s="43" t="s">
        <v>70</v>
      </c>
      <c r="J47" s="44"/>
      <c r="K47" s="43"/>
      <c r="L47" s="44">
        <v>1549.39</v>
      </c>
      <c r="M47" s="43"/>
      <c r="N47" s="45">
        <v>65059</v>
      </c>
      <c r="V47" s="33"/>
      <c r="W47" s="39"/>
      <c r="Z47" s="3" t="s">
        <v>69</v>
      </c>
    </row>
    <row r="48" spans="1:28" s="1" customFormat="1" ht="12" x14ac:dyDescent="0.2">
      <c r="A48" s="49"/>
      <c r="B48" s="50"/>
      <c r="C48" s="92" t="s">
        <v>71</v>
      </c>
      <c r="D48" s="92"/>
      <c r="E48" s="92"/>
      <c r="F48" s="36"/>
      <c r="G48" s="36"/>
      <c r="H48" s="36"/>
      <c r="I48" s="36"/>
      <c r="J48" s="37"/>
      <c r="K48" s="36"/>
      <c r="L48" s="37">
        <v>8691.7000000000007</v>
      </c>
      <c r="M48" s="46"/>
      <c r="N48" s="38">
        <v>364964</v>
      </c>
      <c r="V48" s="33"/>
      <c r="W48" s="39"/>
      <c r="AB48" s="39" t="s">
        <v>71</v>
      </c>
    </row>
    <row r="49" spans="1:30" s="1" customFormat="1" ht="1.5" customHeight="1" x14ac:dyDescent="0.2">
      <c r="A49" s="51"/>
      <c r="B49" s="50"/>
      <c r="C49" s="50"/>
      <c r="D49" s="50"/>
      <c r="E49" s="50"/>
      <c r="F49" s="51"/>
      <c r="G49" s="51"/>
      <c r="H49" s="51"/>
      <c r="I49" s="51"/>
      <c r="J49" s="52"/>
      <c r="K49" s="51"/>
      <c r="L49" s="52"/>
      <c r="M49" s="43"/>
      <c r="N49" s="52"/>
      <c r="V49" s="33"/>
      <c r="W49" s="39"/>
      <c r="AB49" s="39"/>
    </row>
    <row r="50" spans="1:30" s="1" customFormat="1" ht="2.25" customHeight="1" x14ac:dyDescent="0.2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53"/>
      <c r="M50" s="54"/>
      <c r="N50" s="55"/>
    </row>
    <row r="51" spans="1:30" s="1" customFormat="1" x14ac:dyDescent="0.2">
      <c r="A51" s="56"/>
      <c r="B51" s="57"/>
      <c r="C51" s="92" t="s">
        <v>72</v>
      </c>
      <c r="D51" s="92"/>
      <c r="E51" s="92"/>
      <c r="F51" s="92"/>
      <c r="G51" s="92"/>
      <c r="H51" s="92"/>
      <c r="I51" s="92"/>
      <c r="J51" s="92"/>
      <c r="K51" s="92"/>
      <c r="L51" s="58"/>
      <c r="M51" s="59"/>
      <c r="N51" s="60"/>
      <c r="AC51" s="39" t="s">
        <v>72</v>
      </c>
    </row>
    <row r="52" spans="1:30" s="1" customFormat="1" x14ac:dyDescent="0.2">
      <c r="A52" s="61"/>
      <c r="B52" s="42"/>
      <c r="C52" s="74" t="s">
        <v>73</v>
      </c>
      <c r="D52" s="74"/>
      <c r="E52" s="74"/>
      <c r="F52" s="74"/>
      <c r="G52" s="74"/>
      <c r="H52" s="74"/>
      <c r="I52" s="74"/>
      <c r="J52" s="74"/>
      <c r="K52" s="74"/>
      <c r="L52" s="62">
        <v>3779</v>
      </c>
      <c r="M52" s="63"/>
      <c r="N52" s="64">
        <v>158680</v>
      </c>
      <c r="AC52" s="39"/>
      <c r="AD52" s="3" t="s">
        <v>73</v>
      </c>
    </row>
    <row r="53" spans="1:30" s="1" customFormat="1" x14ac:dyDescent="0.2">
      <c r="A53" s="61"/>
      <c r="B53" s="42"/>
      <c r="C53" s="74" t="s">
        <v>74</v>
      </c>
      <c r="D53" s="74"/>
      <c r="E53" s="74"/>
      <c r="F53" s="74"/>
      <c r="G53" s="74"/>
      <c r="H53" s="74"/>
      <c r="I53" s="74"/>
      <c r="J53" s="74"/>
      <c r="K53" s="74"/>
      <c r="L53" s="62"/>
      <c r="M53" s="63"/>
      <c r="N53" s="64"/>
      <c r="AC53" s="39"/>
      <c r="AD53" s="3" t="s">
        <v>74</v>
      </c>
    </row>
    <row r="54" spans="1:30" s="1" customFormat="1" x14ac:dyDescent="0.2">
      <c r="A54" s="61"/>
      <c r="B54" s="42"/>
      <c r="C54" s="74" t="s">
        <v>75</v>
      </c>
      <c r="D54" s="74"/>
      <c r="E54" s="74"/>
      <c r="F54" s="74"/>
      <c r="G54" s="74"/>
      <c r="H54" s="74"/>
      <c r="I54" s="74"/>
      <c r="J54" s="74"/>
      <c r="K54" s="74"/>
      <c r="L54" s="62">
        <v>3779</v>
      </c>
      <c r="M54" s="63"/>
      <c r="N54" s="64">
        <v>158680</v>
      </c>
      <c r="AC54" s="39"/>
      <c r="AD54" s="3" t="s">
        <v>75</v>
      </c>
    </row>
    <row r="55" spans="1:30" s="1" customFormat="1" x14ac:dyDescent="0.2">
      <c r="A55" s="61"/>
      <c r="B55" s="42"/>
      <c r="C55" s="74" t="s">
        <v>76</v>
      </c>
      <c r="D55" s="74"/>
      <c r="E55" s="74"/>
      <c r="F55" s="74"/>
      <c r="G55" s="74"/>
      <c r="H55" s="74"/>
      <c r="I55" s="74"/>
      <c r="J55" s="74"/>
      <c r="K55" s="74"/>
      <c r="L55" s="62">
        <v>8691.7000000000007</v>
      </c>
      <c r="M55" s="63"/>
      <c r="N55" s="64">
        <v>364964</v>
      </c>
      <c r="AC55" s="39"/>
      <c r="AD55" s="3" t="s">
        <v>76</v>
      </c>
    </row>
    <row r="56" spans="1:30" s="1" customFormat="1" x14ac:dyDescent="0.2">
      <c r="A56" s="61"/>
      <c r="B56" s="42"/>
      <c r="C56" s="74" t="s">
        <v>74</v>
      </c>
      <c r="D56" s="74"/>
      <c r="E56" s="74"/>
      <c r="F56" s="74"/>
      <c r="G56" s="74"/>
      <c r="H56" s="74"/>
      <c r="I56" s="74"/>
      <c r="J56" s="74"/>
      <c r="K56" s="74"/>
      <c r="L56" s="62"/>
      <c r="M56" s="63"/>
      <c r="N56" s="64"/>
      <c r="AC56" s="39"/>
      <c r="AD56" s="3" t="s">
        <v>74</v>
      </c>
    </row>
    <row r="57" spans="1:30" s="1" customFormat="1" x14ac:dyDescent="0.2">
      <c r="A57" s="61"/>
      <c r="B57" s="42"/>
      <c r="C57" s="74" t="s">
        <v>77</v>
      </c>
      <c r="D57" s="74"/>
      <c r="E57" s="74"/>
      <c r="F57" s="74"/>
      <c r="G57" s="74"/>
      <c r="H57" s="74"/>
      <c r="I57" s="74"/>
      <c r="J57" s="74"/>
      <c r="K57" s="74"/>
      <c r="L57" s="62">
        <v>3779</v>
      </c>
      <c r="M57" s="63"/>
      <c r="N57" s="64">
        <v>158680</v>
      </c>
      <c r="AC57" s="39"/>
      <c r="AD57" s="3" t="s">
        <v>77</v>
      </c>
    </row>
    <row r="58" spans="1:30" s="1" customFormat="1" x14ac:dyDescent="0.2">
      <c r="A58" s="61"/>
      <c r="B58" s="42"/>
      <c r="C58" s="74" t="s">
        <v>78</v>
      </c>
      <c r="D58" s="74"/>
      <c r="E58" s="74"/>
      <c r="F58" s="74"/>
      <c r="G58" s="74"/>
      <c r="H58" s="74"/>
      <c r="I58" s="74"/>
      <c r="J58" s="74"/>
      <c r="K58" s="74"/>
      <c r="L58" s="62">
        <v>3363.31</v>
      </c>
      <c r="M58" s="63"/>
      <c r="N58" s="64">
        <v>141225</v>
      </c>
      <c r="AC58" s="39"/>
      <c r="AD58" s="3" t="s">
        <v>78</v>
      </c>
    </row>
    <row r="59" spans="1:30" s="1" customFormat="1" x14ac:dyDescent="0.2">
      <c r="A59" s="61"/>
      <c r="B59" s="42"/>
      <c r="C59" s="74" t="s">
        <v>79</v>
      </c>
      <c r="D59" s="74"/>
      <c r="E59" s="74"/>
      <c r="F59" s="74"/>
      <c r="G59" s="74"/>
      <c r="H59" s="74"/>
      <c r="I59" s="74"/>
      <c r="J59" s="74"/>
      <c r="K59" s="74"/>
      <c r="L59" s="62">
        <v>1549.39</v>
      </c>
      <c r="M59" s="63"/>
      <c r="N59" s="64">
        <v>65059</v>
      </c>
      <c r="AC59" s="39"/>
      <c r="AD59" s="3" t="s">
        <v>79</v>
      </c>
    </row>
    <row r="60" spans="1:30" s="1" customFormat="1" x14ac:dyDescent="0.2">
      <c r="A60" s="61"/>
      <c r="B60" s="42"/>
      <c r="C60" s="74" t="s">
        <v>80</v>
      </c>
      <c r="D60" s="74"/>
      <c r="E60" s="74"/>
      <c r="F60" s="74"/>
      <c r="G60" s="74"/>
      <c r="H60" s="74"/>
      <c r="I60" s="74"/>
      <c r="J60" s="74"/>
      <c r="K60" s="74"/>
      <c r="L60" s="62">
        <v>3779</v>
      </c>
      <c r="M60" s="63"/>
      <c r="N60" s="64">
        <v>158680</v>
      </c>
      <c r="AC60" s="39"/>
      <c r="AD60" s="3" t="s">
        <v>80</v>
      </c>
    </row>
    <row r="61" spans="1:30" s="1" customFormat="1" x14ac:dyDescent="0.2">
      <c r="A61" s="61"/>
      <c r="B61" s="42"/>
      <c r="C61" s="74" t="s">
        <v>81</v>
      </c>
      <c r="D61" s="74"/>
      <c r="E61" s="74"/>
      <c r="F61" s="74"/>
      <c r="G61" s="74"/>
      <c r="H61" s="74"/>
      <c r="I61" s="74"/>
      <c r="J61" s="74"/>
      <c r="K61" s="74"/>
      <c r="L61" s="62">
        <v>3363.31</v>
      </c>
      <c r="M61" s="63"/>
      <c r="N61" s="64">
        <v>141225</v>
      </c>
      <c r="AC61" s="39"/>
      <c r="AD61" s="3" t="s">
        <v>81</v>
      </c>
    </row>
    <row r="62" spans="1:30" s="1" customFormat="1" x14ac:dyDescent="0.2">
      <c r="A62" s="61"/>
      <c r="B62" s="42"/>
      <c r="C62" s="74" t="s">
        <v>82</v>
      </c>
      <c r="D62" s="74"/>
      <c r="E62" s="74"/>
      <c r="F62" s="74"/>
      <c r="G62" s="74"/>
      <c r="H62" s="74"/>
      <c r="I62" s="74"/>
      <c r="J62" s="74"/>
      <c r="K62" s="74"/>
      <c r="L62" s="62">
        <v>1549.39</v>
      </c>
      <c r="M62" s="63"/>
      <c r="N62" s="64">
        <v>65059</v>
      </c>
      <c r="AC62" s="39"/>
      <c r="AD62" s="3" t="s">
        <v>82</v>
      </c>
    </row>
    <row r="63" spans="1:30" s="1" customFormat="1" x14ac:dyDescent="0.2">
      <c r="A63" s="61"/>
      <c r="B63" s="42"/>
      <c r="C63" s="74" t="s">
        <v>83</v>
      </c>
      <c r="D63" s="74"/>
      <c r="E63" s="74"/>
      <c r="F63" s="74"/>
      <c r="G63" s="74"/>
      <c r="H63" s="74"/>
      <c r="I63" s="74"/>
      <c r="J63" s="74"/>
      <c r="K63" s="74"/>
      <c r="L63" s="62">
        <f>27687.5/12.21</f>
        <v>2267.6085176085176</v>
      </c>
      <c r="M63" s="63"/>
      <c r="N63" s="64">
        <v>27688</v>
      </c>
      <c r="AC63" s="39"/>
      <c r="AD63" s="3" t="s">
        <v>83</v>
      </c>
    </row>
    <row r="64" spans="1:30" s="1" customFormat="1" x14ac:dyDescent="0.2">
      <c r="A64" s="61"/>
      <c r="B64" s="42"/>
      <c r="C64" s="74" t="s">
        <v>84</v>
      </c>
      <c r="D64" s="74"/>
      <c r="E64" s="74"/>
      <c r="F64" s="74"/>
      <c r="G64" s="74"/>
      <c r="H64" s="74"/>
      <c r="I64" s="74"/>
      <c r="J64" s="74"/>
      <c r="K64" s="74"/>
      <c r="L64" s="62">
        <v>477.17</v>
      </c>
      <c r="M64" s="63"/>
      <c r="N64" s="64">
        <v>20037</v>
      </c>
      <c r="AC64" s="39"/>
      <c r="AD64" s="3" t="s">
        <v>84</v>
      </c>
    </row>
    <row r="65" spans="1:33" x14ac:dyDescent="0.2">
      <c r="A65" s="61"/>
      <c r="B65" s="52"/>
      <c r="C65" s="75" t="s">
        <v>85</v>
      </c>
      <c r="D65" s="75"/>
      <c r="E65" s="75"/>
      <c r="F65" s="75"/>
      <c r="G65" s="75"/>
      <c r="H65" s="75"/>
      <c r="I65" s="75"/>
      <c r="J65" s="75"/>
      <c r="K65" s="75"/>
      <c r="L65" s="65">
        <f>L63+L64+L55</f>
        <v>11436.478517608519</v>
      </c>
      <c r="M65" s="5"/>
      <c r="N65" s="66">
        <v>412689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39"/>
      <c r="AD65" s="1"/>
      <c r="AE65" s="39" t="s">
        <v>85</v>
      </c>
      <c r="AF65" s="1"/>
      <c r="AG65" s="1"/>
    </row>
    <row r="66" spans="1:33" x14ac:dyDescent="0.2">
      <c r="A66" s="61"/>
      <c r="B66" s="42"/>
      <c r="C66" s="74" t="s">
        <v>86</v>
      </c>
      <c r="D66" s="74"/>
      <c r="E66" s="74"/>
      <c r="F66" s="74"/>
      <c r="G66" s="74"/>
      <c r="H66" s="74"/>
      <c r="I66" s="74"/>
      <c r="J66" s="74"/>
      <c r="K66" s="74"/>
      <c r="L66" s="62">
        <f>L65*4.9/100</f>
        <v>560.38744736281751</v>
      </c>
      <c r="M66" s="63"/>
      <c r="N66" s="64">
        <v>20222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39"/>
      <c r="AD66" s="3" t="s">
        <v>86</v>
      </c>
      <c r="AE66" s="39"/>
      <c r="AF66" s="1"/>
      <c r="AG66" s="1"/>
    </row>
    <row r="67" spans="1:33" x14ac:dyDescent="0.2">
      <c r="A67" s="61"/>
      <c r="B67" s="52"/>
      <c r="C67" s="75" t="s">
        <v>87</v>
      </c>
      <c r="D67" s="75"/>
      <c r="E67" s="75"/>
      <c r="F67" s="75"/>
      <c r="G67" s="75"/>
      <c r="H67" s="75"/>
      <c r="I67" s="75"/>
      <c r="J67" s="75"/>
      <c r="K67" s="75"/>
      <c r="L67" s="65">
        <f>L65+L66</f>
        <v>11996.865964971337</v>
      </c>
      <c r="M67" s="5"/>
      <c r="N67" s="67">
        <v>432911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39"/>
      <c r="AD67" s="1"/>
      <c r="AE67" s="39"/>
      <c r="AF67" s="39" t="s">
        <v>87</v>
      </c>
      <c r="AG67" s="1"/>
    </row>
    <row r="68" spans="1:33" ht="1.5" customHeight="1" x14ac:dyDescent="0.2">
      <c r="A68" s="1"/>
      <c r="B68" s="52"/>
      <c r="C68" s="50"/>
      <c r="D68" s="50"/>
      <c r="E68" s="50"/>
      <c r="F68" s="50"/>
      <c r="G68" s="50"/>
      <c r="H68" s="50"/>
      <c r="I68" s="50"/>
      <c r="J68" s="50"/>
      <c r="K68" s="50"/>
      <c r="L68" s="65"/>
      <c r="M68" s="68"/>
      <c r="N68" s="69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</row>
    <row r="69" spans="1:33" ht="53.25" customHeight="1" x14ac:dyDescent="0.2">
      <c r="A69" s="70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</row>
    <row r="70" spans="1:33" s="2" customFormat="1" hidden="1" x14ac:dyDescent="0.2">
      <c r="B70" s="71" t="s">
        <v>88</v>
      </c>
      <c r="C70" s="90" t="s">
        <v>89</v>
      </c>
      <c r="D70" s="90"/>
      <c r="E70" s="90"/>
      <c r="F70" s="90"/>
      <c r="G70" s="90"/>
      <c r="H70" s="90"/>
      <c r="I70" s="90"/>
      <c r="J70" s="90"/>
      <c r="K70" s="90"/>
      <c r="L70" s="90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</row>
    <row r="71" spans="1:33" s="2" customFormat="1" ht="13.5" hidden="1" customHeight="1" x14ac:dyDescent="0.2">
      <c r="B71" s="4"/>
      <c r="C71" s="91" t="s">
        <v>90</v>
      </c>
      <c r="D71" s="91"/>
      <c r="E71" s="91"/>
      <c r="F71" s="91"/>
      <c r="G71" s="91"/>
      <c r="H71" s="91"/>
      <c r="I71" s="91"/>
      <c r="J71" s="91"/>
      <c r="K71" s="91"/>
      <c r="L71" s="91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</row>
    <row r="72" spans="1:33" s="2" customFormat="1" ht="12.75" hidden="1" customHeight="1" x14ac:dyDescent="0.2">
      <c r="B72" s="71" t="s">
        <v>91</v>
      </c>
      <c r="C72" s="90" t="s">
        <v>92</v>
      </c>
      <c r="D72" s="90"/>
      <c r="E72" s="90"/>
      <c r="F72" s="90"/>
      <c r="G72" s="90"/>
      <c r="H72" s="90"/>
      <c r="I72" s="90"/>
      <c r="J72" s="90"/>
      <c r="K72" s="90"/>
      <c r="L72" s="90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</row>
    <row r="73" spans="1:33" s="2" customFormat="1" ht="13.5" hidden="1" customHeight="1" x14ac:dyDescent="0.2">
      <c r="C73" s="91" t="s">
        <v>90</v>
      </c>
      <c r="D73" s="91"/>
      <c r="E73" s="91"/>
      <c r="F73" s="91"/>
      <c r="G73" s="91"/>
      <c r="H73" s="91"/>
      <c r="I73" s="91"/>
      <c r="J73" s="91"/>
      <c r="K73" s="91"/>
      <c r="L73" s="91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</row>
    <row r="74" spans="1:33" ht="11.25" hidden="1" customHeight="1" x14ac:dyDescent="0.2"/>
    <row r="75" spans="1:33" x14ac:dyDescent="0.2">
      <c r="A75" s="73"/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3" t="s">
        <v>4</v>
      </c>
    </row>
    <row r="76" spans="1:33" x14ac:dyDescent="0.2">
      <c r="A76" s="1"/>
      <c r="B76" s="72"/>
      <c r="C76" s="1"/>
      <c r="D76" s="72"/>
      <c r="E76" s="1"/>
      <c r="F76" s="72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</row>
  </sheetData>
  <mergeCells count="58">
    <mergeCell ref="C52:K52"/>
    <mergeCell ref="C45:E45"/>
    <mergeCell ref="C46:E46"/>
    <mergeCell ref="C47:E47"/>
    <mergeCell ref="C48:E48"/>
    <mergeCell ref="C51:K51"/>
    <mergeCell ref="C40:E40"/>
    <mergeCell ref="C41:N41"/>
    <mergeCell ref="C42:E42"/>
    <mergeCell ref="C43:E43"/>
    <mergeCell ref="C44:E44"/>
    <mergeCell ref="J35:L36"/>
    <mergeCell ref="C38:E38"/>
    <mergeCell ref="B35:B37"/>
    <mergeCell ref="F35:F37"/>
    <mergeCell ref="C35:E37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A75:N75"/>
    <mergeCell ref="C63:K63"/>
    <mergeCell ref="C64:K64"/>
    <mergeCell ref="C65:K65"/>
    <mergeCell ref="C66:K66"/>
    <mergeCell ref="C67:K67"/>
    <mergeCell ref="C70:L70"/>
    <mergeCell ref="C72:L72"/>
    <mergeCell ref="C71:L71"/>
    <mergeCell ref="C73:L7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2022-08-11T06:16:53Z</dcterms:modified>
</cp:coreProperties>
</file>